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310"/>
  </bookViews>
  <sheets>
    <sheet name="Лист1" sheetId="2" r:id="rId1"/>
  </sheets>
  <definedNames>
    <definedName name="_xlnm.Print_Titles" localSheetId="0">Лист1!$A:$A</definedName>
  </definedNames>
  <calcPr calcId="144525"/>
</workbook>
</file>

<file path=xl/calcChain.xml><?xml version="1.0" encoding="utf-8"?>
<calcChain xmlns="http://schemas.openxmlformats.org/spreadsheetml/2006/main">
  <c r="G7" i="2" l="1"/>
  <c r="G17" i="2" s="1"/>
  <c r="H7" i="2"/>
  <c r="I7" i="2"/>
  <c r="J7" i="2"/>
  <c r="J17" i="2" s="1"/>
  <c r="K7" i="2"/>
  <c r="K17" i="2" s="1"/>
  <c r="L7" i="2"/>
  <c r="M7" i="2"/>
  <c r="N7" i="2"/>
  <c r="O7" i="2"/>
  <c r="O17" i="2" s="1"/>
  <c r="P7" i="2"/>
  <c r="F7" i="2"/>
  <c r="E7" i="2"/>
  <c r="E17" i="2" s="1"/>
  <c r="F8" i="2"/>
  <c r="R8" i="2" s="1"/>
  <c r="G8" i="2"/>
  <c r="H8" i="2"/>
  <c r="I8" i="2"/>
  <c r="J8" i="2"/>
  <c r="K8" i="2"/>
  <c r="L8" i="2"/>
  <c r="M8" i="2"/>
  <c r="N8" i="2"/>
  <c r="O8" i="2"/>
  <c r="P8" i="2"/>
  <c r="F9" i="2"/>
  <c r="G9" i="2"/>
  <c r="H9" i="2"/>
  <c r="I9" i="2"/>
  <c r="J9" i="2"/>
  <c r="K9" i="2"/>
  <c r="L9" i="2"/>
  <c r="M9" i="2"/>
  <c r="N9" i="2"/>
  <c r="O9" i="2"/>
  <c r="P9" i="2"/>
  <c r="F10" i="2"/>
  <c r="G10" i="2"/>
  <c r="H10" i="2"/>
  <c r="H17" i="2" s="1"/>
  <c r="I10" i="2"/>
  <c r="J10" i="2"/>
  <c r="K10" i="2"/>
  <c r="L10" i="2"/>
  <c r="L17" i="2" s="1"/>
  <c r="M10" i="2"/>
  <c r="N10" i="2"/>
  <c r="O10" i="2"/>
  <c r="P10" i="2"/>
  <c r="P17" i="2" s="1"/>
  <c r="F11" i="2"/>
  <c r="G11" i="2"/>
  <c r="H11" i="2"/>
  <c r="I11" i="2"/>
  <c r="I17" i="2" s="1"/>
  <c r="J11" i="2"/>
  <c r="K11" i="2"/>
  <c r="L11" i="2"/>
  <c r="M11" i="2"/>
  <c r="M17" i="2" s="1"/>
  <c r="N11" i="2"/>
  <c r="O11" i="2"/>
  <c r="P11" i="2"/>
  <c r="F12" i="2"/>
  <c r="G12" i="2"/>
  <c r="H12" i="2"/>
  <c r="I12" i="2"/>
  <c r="J12" i="2"/>
  <c r="K12" i="2"/>
  <c r="L12" i="2"/>
  <c r="M12" i="2"/>
  <c r="N12" i="2"/>
  <c r="O12" i="2"/>
  <c r="P12" i="2"/>
  <c r="F13" i="2"/>
  <c r="G13" i="2"/>
  <c r="S13" i="2" s="1"/>
  <c r="H13" i="2"/>
  <c r="I13" i="2"/>
  <c r="J13" i="2"/>
  <c r="K13" i="2"/>
  <c r="Q13" i="2" s="1"/>
  <c r="L13" i="2"/>
  <c r="M13" i="2"/>
  <c r="N13" i="2"/>
  <c r="O13" i="2"/>
  <c r="P13" i="2"/>
  <c r="F14" i="2"/>
  <c r="G14" i="2"/>
  <c r="H14" i="2"/>
  <c r="I14" i="2"/>
  <c r="J14" i="2"/>
  <c r="K14" i="2"/>
  <c r="L14" i="2"/>
  <c r="M14" i="2"/>
  <c r="N14" i="2"/>
  <c r="O14" i="2"/>
  <c r="P14" i="2"/>
  <c r="F15" i="2"/>
  <c r="G15" i="2"/>
  <c r="H15" i="2"/>
  <c r="I15" i="2"/>
  <c r="R15" i="2" s="1"/>
  <c r="J15" i="2"/>
  <c r="K15" i="2"/>
  <c r="L15" i="2"/>
  <c r="M15" i="2"/>
  <c r="N15" i="2"/>
  <c r="O15" i="2"/>
  <c r="P15" i="2"/>
  <c r="F16" i="2"/>
  <c r="G16" i="2"/>
  <c r="H16" i="2"/>
  <c r="I16" i="2"/>
  <c r="J16" i="2"/>
  <c r="K16" i="2"/>
  <c r="L16" i="2"/>
  <c r="M16" i="2"/>
  <c r="N16" i="2"/>
  <c r="O16" i="2"/>
  <c r="P16" i="2"/>
  <c r="R9" i="2"/>
  <c r="E16" i="2"/>
  <c r="Q16" i="2" s="1"/>
  <c r="E15" i="2"/>
  <c r="E14" i="2"/>
  <c r="Q14" i="2" s="1"/>
  <c r="E13" i="2"/>
  <c r="E12" i="2"/>
  <c r="Q12" i="2" s="1"/>
  <c r="E11" i="2"/>
  <c r="Q11" i="2" s="1"/>
  <c r="E10" i="2"/>
  <c r="E9" i="2"/>
  <c r="E8" i="2"/>
  <c r="S7" i="2" l="1"/>
  <c r="S17" i="2" s="1"/>
  <c r="S15" i="2"/>
  <c r="Q15" i="2"/>
  <c r="R14" i="2"/>
  <c r="R13" i="2"/>
  <c r="R11" i="2"/>
  <c r="Q10" i="2"/>
  <c r="Q9" i="2"/>
  <c r="S9" i="2"/>
  <c r="S8" i="2"/>
  <c r="Q7" i="2"/>
  <c r="S11" i="2"/>
  <c r="R10" i="2"/>
  <c r="Q8" i="2"/>
  <c r="R7" i="2"/>
  <c r="N17" i="2"/>
  <c r="F17" i="2"/>
  <c r="S12" i="2"/>
  <c r="R16" i="2"/>
  <c r="R12" i="2"/>
  <c r="S16" i="2"/>
  <c r="S14" i="2"/>
  <c r="S10" i="2"/>
  <c r="R17" i="2" l="1"/>
  <c r="Q17" i="2"/>
</calcChain>
</file>

<file path=xl/sharedStrings.xml><?xml version="1.0" encoding="utf-8"?>
<sst xmlns="http://schemas.openxmlformats.org/spreadsheetml/2006/main" count="23" uniqueCount="22">
  <si>
    <t>тыс.рублей</t>
  </si>
  <si>
    <t>Распределение между субъектами Российской Федерации налоговых доходов от акцизов нефтепродукты в целях формирования дорожных
фондов на 2024-2027 гг.</t>
  </si>
  <si>
    <t>Акцизы на автомобильный бензин</t>
  </si>
  <si>
    <t>Акцизы на прямогонный бензин</t>
  </si>
  <si>
    <t>Акцизы на дизельное топливо</t>
  </si>
  <si>
    <t>Акцизы на моторные масла</t>
  </si>
  <si>
    <t>НОРМАТИВ 2025</t>
  </si>
  <si>
    <t>НОРМАТИВ 2026</t>
  </si>
  <si>
    <t>НОРМАТИВ 2027</t>
  </si>
  <si>
    <t>Краснодарский край</t>
  </si>
  <si>
    <t>Сириус</t>
  </si>
  <si>
    <t>Кавказский район</t>
  </si>
  <si>
    <t>Кавказское</t>
  </si>
  <si>
    <t>Темижбекское</t>
  </si>
  <si>
    <t>Дмитриевское</t>
  </si>
  <si>
    <t>М. Горького</t>
  </si>
  <si>
    <t>Лосевское</t>
  </si>
  <si>
    <t>Мирское</t>
  </si>
  <si>
    <t>Привольное</t>
  </si>
  <si>
    <t>Казанское</t>
  </si>
  <si>
    <t>Кропоткинское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</si>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</sst>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b/>
      <sz val="10"/>
      <color rgb="FF3333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1" applyFont="1" applyProtection="1">
      <protection locked="0"/>
    </xf>
    <xf numFmtId="0" fontId="4" fillId="0" borderId="0" xfId="0" applyFont="1"/>
    <xf numFmtId="0" fontId="5" fillId="0" borderId="0" xfId="1" applyFont="1" applyProtection="1">
      <protection locked="0"/>
    </xf>
    <xf numFmtId="0" fontId="2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 applyProtection="1">
      <alignment horizontal="left" vertical="center" wrapText="1" indent="1"/>
      <protection locked="0"/>
    </xf>
    <xf numFmtId="165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 applyProtection="1">
      <alignment horizontal="right" vertical="center"/>
      <protection locked="0"/>
    </xf>
    <xf numFmtId="0" fontId="5" fillId="2" borderId="1" xfId="1" applyFont="1" applyFill="1" applyBorder="1" applyAlignment="1" applyProtection="1">
      <alignment horizontal="left" indent="1"/>
      <protection locked="0"/>
    </xf>
    <xf numFmtId="166" fontId="5" fillId="2" borderId="1" xfId="1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/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Border="1" applyProtection="1">
      <protection locked="0"/>
    </xf>
    <xf numFmtId="166" fontId="4" fillId="0" borderId="1" xfId="0" applyNumberFormat="1" applyFont="1" applyBorder="1"/>
    <xf numFmtId="164" fontId="5" fillId="0" borderId="1" xfId="1" applyNumberFormat="1" applyFont="1" applyBorder="1" applyProtection="1">
      <protection locked="0"/>
    </xf>
    <xf numFmtId="164" fontId="4" fillId="0" borderId="1" xfId="0" applyNumberFormat="1" applyFont="1" applyBorder="1"/>
    <xf numFmtId="0" fontId="6" fillId="0" borderId="0" xfId="1" applyFont="1" applyProtection="1">
      <protection locked="0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Border="1" applyProtection="1">
      <protection locked="0"/>
    </xf>
    <xf numFmtId="164" fontId="6" fillId="0" borderId="1" xfId="1" applyNumberFormat="1" applyFont="1" applyBorder="1" applyProtection="1">
      <protection locked="0"/>
    </xf>
    <xf numFmtId="164" fontId="6" fillId="0" borderId="1" xfId="0" applyNumberFormat="1" applyFont="1" applyBorder="1"/>
    <xf numFmtId="0" fontId="6" fillId="0" borderId="0" xfId="0" applyFont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/>
      <protection locked="0"/>
    </xf>
    <xf numFmtId="0" fontId="6" fillId="0" borderId="3" xfId="1" applyFont="1" applyBorder="1" applyAlignment="1" applyProtection="1">
      <alignment horizontal="center"/>
      <protection locked="0"/>
    </xf>
    <xf numFmtId="0" fontId="6" fillId="0" borderId="4" xfId="1" applyFont="1" applyBorder="1" applyAlignment="1" applyProtection="1">
      <alignment horizontal="center"/>
      <protection locked="0"/>
    </xf>
    <xf numFmtId="164" fontId="2" fillId="0" borderId="0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0_ВВП 2011-2014 кв" xfId="1"/>
  </cellStyles>
  <dxfs count="1">
    <dxf>
      <font>
        <b val="0"/>
        <condense val="0"/>
        <extend val="0"/>
        <sz val="11"/>
        <color indexed="8"/>
      </font>
      <fill>
        <patternFill patternType="solid">
          <fgColor indexed="52"/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A2" zoomScaleNormal="100" workbookViewId="0">
      <pane xSplit="1" ySplit="2" topLeftCell="B4" activePane="bottomRight" state="frozen"/>
      <selection activeCell="A2" sqref="A2"/>
      <selection pane="topRight" activeCell="B2" sqref="B2"/>
      <selection pane="bottomLeft" activeCell="A4" sqref="A4"/>
      <selection pane="bottomRight" activeCell="N26" sqref="N26"/>
    </sheetView>
  </sheetViews>
  <sheetFormatPr defaultRowHeight="15" x14ac:dyDescent="0.25"/>
  <cols>
    <col min="1" max="1" width="17.7109375" style="2" customWidth="1"/>
    <col min="2" max="2" width="12.140625" style="2" customWidth="1"/>
    <col min="3" max="4" width="13.140625" style="2" customWidth="1"/>
    <col min="5" max="6" width="13.7109375" style="2" customWidth="1"/>
    <col min="7" max="7" width="15.7109375" style="2" customWidth="1"/>
    <col min="8" max="8" width="11.140625" style="2" customWidth="1"/>
    <col min="9" max="9" width="10.28515625" style="2" customWidth="1"/>
    <col min="10" max="10" width="9.42578125" style="2" customWidth="1"/>
    <col min="11" max="11" width="13.5703125" style="2" customWidth="1"/>
    <col min="12" max="12" width="13.85546875" style="2" customWidth="1"/>
    <col min="13" max="13" width="15" style="2" customWidth="1"/>
    <col min="14" max="14" width="13.85546875" style="2" customWidth="1"/>
    <col min="15" max="15" width="13.5703125" style="2" customWidth="1"/>
    <col min="16" max="16" width="13.85546875" style="2" customWidth="1"/>
    <col min="17" max="17" width="10.42578125" style="21" customWidth="1"/>
    <col min="18" max="18" width="10.5703125" style="21" customWidth="1"/>
    <col min="19" max="19" width="12.28515625" style="21" customWidth="1"/>
    <col min="20" max="16384" width="9.140625" style="2"/>
  </cols>
  <sheetData>
    <row r="1" spans="1:19" s="3" customFormat="1" ht="64.5" customHeight="1" x14ac:dyDescent="0.25">
      <c r="A1" s="26" t="s">
        <v>1</v>
      </c>
      <c r="B1" s="26"/>
      <c r="C1" s="26"/>
      <c r="D1" s="26"/>
      <c r="E1" s="26"/>
      <c r="F1" s="26"/>
      <c r="Q1" s="16"/>
      <c r="R1" s="16"/>
      <c r="S1" s="3" t="s">
        <v>0</v>
      </c>
    </row>
    <row r="2" spans="1:19" s="3" customFormat="1" ht="27.75" customHeight="1" x14ac:dyDescent="0.25">
      <c r="A2" s="27"/>
      <c r="B2" s="4"/>
      <c r="C2" s="4"/>
      <c r="D2" s="4"/>
      <c r="E2" s="28" t="s">
        <v>4</v>
      </c>
      <c r="F2" s="28"/>
      <c r="G2" s="28"/>
      <c r="H2" s="28" t="s">
        <v>5</v>
      </c>
      <c r="I2" s="28"/>
      <c r="J2" s="28"/>
      <c r="K2" s="28" t="s">
        <v>2</v>
      </c>
      <c r="L2" s="28"/>
      <c r="M2" s="28"/>
      <c r="N2" s="28" t="s">
        <v>3</v>
      </c>
      <c r="O2" s="28"/>
      <c r="P2" s="28"/>
      <c r="Q2" s="23" t="s">
        <v>21</v>
      </c>
      <c r="R2" s="24"/>
      <c r="S2" s="25"/>
    </row>
    <row r="3" spans="1:19" s="1" customFormat="1" ht="26.25" customHeight="1" x14ac:dyDescent="0.2">
      <c r="A3" s="27"/>
      <c r="B3" s="11" t="s">
        <v>6</v>
      </c>
      <c r="C3" s="11" t="s">
        <v>7</v>
      </c>
      <c r="D3" s="11" t="s">
        <v>8</v>
      </c>
      <c r="E3" s="11">
        <v>2025</v>
      </c>
      <c r="F3" s="11">
        <v>2026</v>
      </c>
      <c r="G3" s="11">
        <v>2027</v>
      </c>
      <c r="H3" s="11">
        <v>2025</v>
      </c>
      <c r="I3" s="11">
        <v>2026</v>
      </c>
      <c r="J3" s="11">
        <v>2027</v>
      </c>
      <c r="K3" s="11">
        <v>2025</v>
      </c>
      <c r="L3" s="11">
        <v>2026</v>
      </c>
      <c r="M3" s="11">
        <v>2027</v>
      </c>
      <c r="N3" s="11">
        <v>2025</v>
      </c>
      <c r="O3" s="11">
        <v>2026</v>
      </c>
      <c r="P3" s="11">
        <v>2027</v>
      </c>
      <c r="Q3" s="17">
        <v>2025</v>
      </c>
      <c r="R3" s="17">
        <v>2026</v>
      </c>
      <c r="S3" s="17">
        <v>2027</v>
      </c>
    </row>
    <row r="4" spans="1:19" s="1" customFormat="1" ht="26.25" customHeight="1" x14ac:dyDescent="0.2">
      <c r="A4" s="2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7"/>
      <c r="R4" s="17"/>
      <c r="S4" s="17"/>
    </row>
    <row r="5" spans="1:19" s="3" customFormat="1" ht="28.5" customHeight="1" x14ac:dyDescent="0.25">
      <c r="A5" s="5" t="s">
        <v>9</v>
      </c>
      <c r="B5" s="6">
        <v>4.3620999999999999</v>
      </c>
      <c r="C5" s="6">
        <v>4.3899999999999997</v>
      </c>
      <c r="D5" s="6">
        <v>4.3415999999999997</v>
      </c>
      <c r="E5" s="7">
        <v>15117444.166959001</v>
      </c>
      <c r="F5" s="7">
        <v>15829270.5843015</v>
      </c>
      <c r="G5" s="7">
        <v>20968606.3846354</v>
      </c>
      <c r="H5" s="7">
        <v>68120.049319614802</v>
      </c>
      <c r="I5" s="7">
        <v>73401.652041883106</v>
      </c>
      <c r="J5" s="7">
        <v>97168.410317038899</v>
      </c>
      <c r="K5" s="7">
        <v>15267161.437925899</v>
      </c>
      <c r="L5" s="7">
        <v>15907442.390420999</v>
      </c>
      <c r="M5" s="7">
        <v>21055028.005322699</v>
      </c>
      <c r="N5" s="7">
        <v>-1548415.6617181599</v>
      </c>
      <c r="O5" s="7">
        <v>-1574537.77098056</v>
      </c>
      <c r="P5" s="7">
        <v>-2008040.8921801101</v>
      </c>
      <c r="Q5" s="18"/>
      <c r="R5" s="18"/>
      <c r="S5" s="18"/>
    </row>
    <row r="6" spans="1:19" s="3" customFormat="1" hidden="1" x14ac:dyDescent="0.25">
      <c r="A6" s="8" t="s">
        <v>10</v>
      </c>
      <c r="B6" s="9">
        <v>8.3000000000000001E-3</v>
      </c>
      <c r="C6" s="9">
        <v>1.1900000000000001E-2</v>
      </c>
      <c r="D6" s="9">
        <v>1.3600000000000001E-2</v>
      </c>
      <c r="E6" s="7">
        <v>28764.766187331599</v>
      </c>
      <c r="F6" s="7">
        <v>42908.501128288801</v>
      </c>
      <c r="G6" s="7">
        <v>65683.860058743507</v>
      </c>
      <c r="H6" s="7">
        <v>129.61564598537501</v>
      </c>
      <c r="I6" s="7">
        <v>198.97030963517301</v>
      </c>
      <c r="J6" s="7">
        <v>304.378657709538</v>
      </c>
      <c r="K6" s="7">
        <v>29049.641212898499</v>
      </c>
      <c r="L6" s="7">
        <v>43120.401923920399</v>
      </c>
      <c r="M6" s="7">
        <v>65954.574551407</v>
      </c>
      <c r="N6" s="7">
        <v>-2946.25294978583</v>
      </c>
      <c r="O6" s="7">
        <v>-4268.1092197423004</v>
      </c>
      <c r="P6" s="7">
        <v>-6290.15941902743</v>
      </c>
      <c r="Q6" s="18"/>
      <c r="R6" s="18"/>
      <c r="S6" s="18"/>
    </row>
    <row r="7" spans="1:19" s="3" customFormat="1" ht="24.95" customHeight="1" x14ac:dyDescent="0.25">
      <c r="A7" s="12" t="s">
        <v>11</v>
      </c>
      <c r="B7" s="12">
        <v>1.09E-2</v>
      </c>
      <c r="C7" s="12">
        <v>1.09E-2</v>
      </c>
      <c r="D7" s="12">
        <v>1.09E-2</v>
      </c>
      <c r="E7" s="14">
        <f>E5*0.0109/100</f>
        <v>1647.8014141985311</v>
      </c>
      <c r="F7" s="14">
        <f>F5*0.0109/100</f>
        <v>1725.3904936888634</v>
      </c>
      <c r="G7" s="14">
        <f t="shared" ref="G7:P7" si="0">G5*0.0109/100</f>
        <v>2285.5780959252584</v>
      </c>
      <c r="H7" s="14">
        <f t="shared" si="0"/>
        <v>7.4250853758380124</v>
      </c>
      <c r="I7" s="14">
        <f t="shared" si="0"/>
        <v>8.0007800725652594</v>
      </c>
      <c r="J7" s="14">
        <f t="shared" si="0"/>
        <v>10.59135672455724</v>
      </c>
      <c r="K7" s="14">
        <f t="shared" si="0"/>
        <v>1664.1205967339231</v>
      </c>
      <c r="L7" s="14">
        <f t="shared" si="0"/>
        <v>1733.911220555889</v>
      </c>
      <c r="M7" s="14">
        <f t="shared" si="0"/>
        <v>2294.9980525801743</v>
      </c>
      <c r="N7" s="14">
        <f t="shared" si="0"/>
        <v>-168.77730712727941</v>
      </c>
      <c r="O7" s="14">
        <f t="shared" si="0"/>
        <v>-171.62461703688103</v>
      </c>
      <c r="P7" s="14">
        <f t="shared" si="0"/>
        <v>-218.87645724763198</v>
      </c>
      <c r="Q7" s="19">
        <f>SUM(E7,H7,K7,N7)</f>
        <v>3150.5697891810128</v>
      </c>
      <c r="R7" s="19">
        <f t="shared" ref="R7:S7" si="1">SUM(F7,I7,L7,O7)</f>
        <v>3295.6778772804369</v>
      </c>
      <c r="S7" s="19">
        <f t="shared" si="1"/>
        <v>4372.2910479823577</v>
      </c>
    </row>
    <row r="8" spans="1:19" ht="24.95" customHeight="1" x14ac:dyDescent="0.25">
      <c r="A8" s="10" t="s">
        <v>12</v>
      </c>
      <c r="B8" s="10">
        <v>1.9400000000000001E-2</v>
      </c>
      <c r="C8" s="10">
        <v>1.9400000000000001E-2</v>
      </c>
      <c r="D8" s="10">
        <v>1.9400000000000001E-2</v>
      </c>
      <c r="E8" s="14">
        <f>E5*0.0194/100</f>
        <v>2932.784168390046</v>
      </c>
      <c r="F8" s="14">
        <f t="shared" ref="F8:P8" si="2">F5*0.0194/100</f>
        <v>3070.8784933544912</v>
      </c>
      <c r="G8" s="14">
        <f t="shared" si="2"/>
        <v>4067.9096386192673</v>
      </c>
      <c r="H8" s="14">
        <f t="shared" si="2"/>
        <v>13.215289568005272</v>
      </c>
      <c r="I8" s="14">
        <f t="shared" si="2"/>
        <v>14.239920496125324</v>
      </c>
      <c r="J8" s="14">
        <f t="shared" si="2"/>
        <v>18.850671601505546</v>
      </c>
      <c r="K8" s="14">
        <f t="shared" si="2"/>
        <v>2961.8293189576243</v>
      </c>
      <c r="L8" s="14">
        <f t="shared" si="2"/>
        <v>3086.0438237416738</v>
      </c>
      <c r="M8" s="14">
        <f t="shared" si="2"/>
        <v>4084.6754330326035</v>
      </c>
      <c r="N8" s="14">
        <f t="shared" si="2"/>
        <v>-300.39263837332305</v>
      </c>
      <c r="O8" s="14">
        <f t="shared" si="2"/>
        <v>-305.46032757022863</v>
      </c>
      <c r="P8" s="14">
        <f t="shared" si="2"/>
        <v>-389.55993308294137</v>
      </c>
      <c r="Q8" s="19">
        <f t="shared" ref="Q8:Q16" si="3">SUM(E8,H8,K8,N8)</f>
        <v>5607.4361385423526</v>
      </c>
      <c r="R8" s="19">
        <f t="shared" ref="R8:R16" si="4">SUM(F8,I8,L8,O8)</f>
        <v>5865.7019100220623</v>
      </c>
      <c r="S8" s="19">
        <f t="shared" ref="S8:S16" si="5">SUM(G8,J8,M8,P8)</f>
        <v>7781.8758101704352</v>
      </c>
    </row>
    <row r="9" spans="1:19" ht="24.95" customHeight="1" x14ac:dyDescent="0.25">
      <c r="A9" s="10" t="s">
        <v>13</v>
      </c>
      <c r="B9" s="10">
        <v>1.32E-2</v>
      </c>
      <c r="C9" s="10">
        <v>1.32E-2</v>
      </c>
      <c r="D9" s="10">
        <v>1.32E-2</v>
      </c>
      <c r="E9" s="15">
        <f>E5*0.0132/100</f>
        <v>1995.502630038588</v>
      </c>
      <c r="F9" s="15">
        <f t="shared" ref="F9:P9" si="6">F5*0.0132/100</f>
        <v>2089.4637171277982</v>
      </c>
      <c r="G9" s="15">
        <f t="shared" si="6"/>
        <v>2767.8560427718726</v>
      </c>
      <c r="H9" s="15">
        <f t="shared" si="6"/>
        <v>8.9918465101891538</v>
      </c>
      <c r="I9" s="15">
        <f t="shared" si="6"/>
        <v>9.6890180695285704</v>
      </c>
      <c r="J9" s="15">
        <f t="shared" si="6"/>
        <v>12.826230161849134</v>
      </c>
      <c r="K9" s="15">
        <f t="shared" si="6"/>
        <v>2015.2653098062187</v>
      </c>
      <c r="L9" s="15">
        <f t="shared" si="6"/>
        <v>2099.782395535572</v>
      </c>
      <c r="M9" s="15">
        <f t="shared" si="6"/>
        <v>2779.263696702596</v>
      </c>
      <c r="N9" s="15">
        <f t="shared" si="6"/>
        <v>-204.39086734679711</v>
      </c>
      <c r="O9" s="15">
        <f t="shared" si="6"/>
        <v>-207.83898576943392</v>
      </c>
      <c r="P9" s="15">
        <f t="shared" si="6"/>
        <v>-265.06139776777457</v>
      </c>
      <c r="Q9" s="19">
        <f t="shared" si="3"/>
        <v>3815.3689190081986</v>
      </c>
      <c r="R9" s="19">
        <f t="shared" si="4"/>
        <v>3991.0961449634651</v>
      </c>
      <c r="S9" s="19">
        <f t="shared" si="5"/>
        <v>5294.8845718685425</v>
      </c>
    </row>
    <row r="10" spans="1:19" ht="24.95" customHeight="1" x14ac:dyDescent="0.25">
      <c r="A10" s="10" t="s">
        <v>14</v>
      </c>
      <c r="B10" s="10">
        <v>7.7000000000000002E-3</v>
      </c>
      <c r="C10" s="10">
        <v>7.7000000000000002E-3</v>
      </c>
      <c r="D10" s="10">
        <v>7.7000000000000002E-3</v>
      </c>
      <c r="E10" s="15">
        <f>E5*0.0077/100</f>
        <v>1164.043200855843</v>
      </c>
      <c r="F10" s="15">
        <f t="shared" ref="F10:P10" si="7">F5*0.0077/100</f>
        <v>1218.8538349912155</v>
      </c>
      <c r="G10" s="15">
        <f t="shared" si="7"/>
        <v>1614.5826916169258</v>
      </c>
      <c r="H10" s="15">
        <f t="shared" si="7"/>
        <v>5.2452437976103399</v>
      </c>
      <c r="I10" s="15">
        <f t="shared" si="7"/>
        <v>5.6519272072249995</v>
      </c>
      <c r="J10" s="15">
        <f t="shared" si="7"/>
        <v>7.4819675944119952</v>
      </c>
      <c r="K10" s="15">
        <f t="shared" si="7"/>
        <v>1175.5714307202943</v>
      </c>
      <c r="L10" s="15">
        <f t="shared" si="7"/>
        <v>1224.8730640624169</v>
      </c>
      <c r="M10" s="15">
        <f t="shared" si="7"/>
        <v>1621.237156409848</v>
      </c>
      <c r="N10" s="15">
        <f t="shared" si="7"/>
        <v>-119.22800595229832</v>
      </c>
      <c r="O10" s="15">
        <f t="shared" si="7"/>
        <v>-121.23940836550314</v>
      </c>
      <c r="P10" s="15">
        <f t="shared" si="7"/>
        <v>-154.61914869786847</v>
      </c>
      <c r="Q10" s="19">
        <f t="shared" si="3"/>
        <v>2225.6318694214497</v>
      </c>
      <c r="R10" s="19">
        <f t="shared" si="4"/>
        <v>2328.1394178953547</v>
      </c>
      <c r="S10" s="19">
        <f t="shared" si="5"/>
        <v>3088.6826669233169</v>
      </c>
    </row>
    <row r="11" spans="1:19" ht="24.95" customHeight="1" x14ac:dyDescent="0.25">
      <c r="A11" s="10" t="s">
        <v>15</v>
      </c>
      <c r="B11" s="10">
        <v>9.4999999999999998E-3</v>
      </c>
      <c r="C11" s="10">
        <v>9.4999999999999998E-3</v>
      </c>
      <c r="D11" s="10">
        <v>9.4999999999999998E-3</v>
      </c>
      <c r="E11" s="15">
        <f>E5*0.0095/100</f>
        <v>1436.157195861105</v>
      </c>
      <c r="F11" s="15">
        <f t="shared" ref="F11:P11" si="8">F5*0.0095/100</f>
        <v>1503.7807055086423</v>
      </c>
      <c r="G11" s="15">
        <f t="shared" si="8"/>
        <v>1992.017606540363</v>
      </c>
      <c r="H11" s="15">
        <f t="shared" si="8"/>
        <v>6.4714046853634057</v>
      </c>
      <c r="I11" s="15">
        <f t="shared" si="8"/>
        <v>6.9731569439788954</v>
      </c>
      <c r="J11" s="15">
        <f t="shared" si="8"/>
        <v>9.2309989801186951</v>
      </c>
      <c r="K11" s="15">
        <f t="shared" si="8"/>
        <v>1450.3803366029604</v>
      </c>
      <c r="L11" s="15">
        <f t="shared" si="8"/>
        <v>1511.2070270899949</v>
      </c>
      <c r="M11" s="15">
        <f t="shared" si="8"/>
        <v>2000.2276605056563</v>
      </c>
      <c r="N11" s="15">
        <f t="shared" si="8"/>
        <v>-147.09948786322519</v>
      </c>
      <c r="O11" s="15">
        <f t="shared" si="8"/>
        <v>-149.5810882431532</v>
      </c>
      <c r="P11" s="15">
        <f t="shared" si="8"/>
        <v>-190.76388475711047</v>
      </c>
      <c r="Q11" s="19">
        <f t="shared" si="3"/>
        <v>2745.9094492862037</v>
      </c>
      <c r="R11" s="19">
        <f t="shared" si="4"/>
        <v>2872.379801299463</v>
      </c>
      <c r="S11" s="19">
        <f t="shared" si="5"/>
        <v>3810.7123812690274</v>
      </c>
    </row>
    <row r="12" spans="1:19" ht="24.95" customHeight="1" x14ac:dyDescent="0.25">
      <c r="A12" s="10" t="s">
        <v>16</v>
      </c>
      <c r="B12" s="13">
        <v>8.9999999999999993E-3</v>
      </c>
      <c r="C12" s="10">
        <v>8.9999999999999993E-3</v>
      </c>
      <c r="D12" s="10">
        <v>8.9999999999999993E-3</v>
      </c>
      <c r="E12" s="15">
        <f>E5*0.009/100</f>
        <v>1360.5699750263097</v>
      </c>
      <c r="F12" s="15">
        <f t="shared" ref="F12:P12" si="9">F5*0.009/100</f>
        <v>1424.634352587135</v>
      </c>
      <c r="G12" s="15">
        <f t="shared" si="9"/>
        <v>1887.174574617186</v>
      </c>
      <c r="H12" s="15">
        <f t="shared" si="9"/>
        <v>6.130804438765332</v>
      </c>
      <c r="I12" s="15">
        <f t="shared" si="9"/>
        <v>6.6061486837694794</v>
      </c>
      <c r="J12" s="15">
        <f t="shared" si="9"/>
        <v>8.7451569285335005</v>
      </c>
      <c r="K12" s="15">
        <f t="shared" si="9"/>
        <v>1374.0445294133308</v>
      </c>
      <c r="L12" s="15">
        <f t="shared" si="9"/>
        <v>1431.6698151378898</v>
      </c>
      <c r="M12" s="15">
        <f t="shared" si="9"/>
        <v>1894.9525204790427</v>
      </c>
      <c r="N12" s="15">
        <f t="shared" si="9"/>
        <v>-139.35740955463439</v>
      </c>
      <c r="O12" s="15">
        <f t="shared" si="9"/>
        <v>-141.70839938825037</v>
      </c>
      <c r="P12" s="15">
        <f t="shared" si="9"/>
        <v>-180.72368029620989</v>
      </c>
      <c r="Q12" s="19">
        <f t="shared" si="3"/>
        <v>2601.3878993237713</v>
      </c>
      <c r="R12" s="19">
        <f t="shared" si="4"/>
        <v>2721.2019170205444</v>
      </c>
      <c r="S12" s="19">
        <f t="shared" si="5"/>
        <v>3610.1485717285523</v>
      </c>
    </row>
    <row r="13" spans="1:19" ht="24.95" customHeight="1" x14ac:dyDescent="0.25">
      <c r="A13" s="10" t="s">
        <v>17</v>
      </c>
      <c r="B13" s="10">
        <v>1.24E-2</v>
      </c>
      <c r="C13" s="10">
        <v>1.24E-2</v>
      </c>
      <c r="D13" s="10">
        <v>1.24E-2</v>
      </c>
      <c r="E13" s="15">
        <f>E5*0.0124/100</f>
        <v>1874.5630767029161</v>
      </c>
      <c r="F13" s="15">
        <f t="shared" ref="F13:P13" si="10">F5*0.0124/100</f>
        <v>1962.8295524533858</v>
      </c>
      <c r="G13" s="15">
        <f t="shared" si="10"/>
        <v>2600.1071916947894</v>
      </c>
      <c r="H13" s="15">
        <f t="shared" si="10"/>
        <v>8.4468861156322355</v>
      </c>
      <c r="I13" s="15">
        <f t="shared" si="10"/>
        <v>9.1018048531935047</v>
      </c>
      <c r="J13" s="15">
        <f t="shared" si="10"/>
        <v>12.048882879312822</v>
      </c>
      <c r="K13" s="15">
        <f t="shared" si="10"/>
        <v>1893.1280183028116</v>
      </c>
      <c r="L13" s="15">
        <f t="shared" si="10"/>
        <v>1972.522856412204</v>
      </c>
      <c r="M13" s="15">
        <f t="shared" si="10"/>
        <v>2610.8234726600144</v>
      </c>
      <c r="N13" s="15">
        <f t="shared" si="10"/>
        <v>-192.00354205305183</v>
      </c>
      <c r="O13" s="15">
        <f t="shared" si="10"/>
        <v>-195.24268360158942</v>
      </c>
      <c r="P13" s="15">
        <f t="shared" si="10"/>
        <v>-248.99707063033367</v>
      </c>
      <c r="Q13" s="19">
        <f t="shared" si="3"/>
        <v>3584.1344390683084</v>
      </c>
      <c r="R13" s="19">
        <f t="shared" si="4"/>
        <v>3749.2115301171939</v>
      </c>
      <c r="S13" s="19">
        <f t="shared" si="5"/>
        <v>4973.9824766037827</v>
      </c>
    </row>
    <row r="14" spans="1:19" ht="24.95" customHeight="1" x14ac:dyDescent="0.25">
      <c r="A14" s="10" t="s">
        <v>18</v>
      </c>
      <c r="B14" s="10">
        <v>5.3E-3</v>
      </c>
      <c r="C14" s="10">
        <v>5.3E-3</v>
      </c>
      <c r="D14" s="10">
        <v>5.3E-3</v>
      </c>
      <c r="E14" s="15">
        <f>E5*0.0053/100</f>
        <v>801.22454084882702</v>
      </c>
      <c r="F14" s="15">
        <f t="shared" ref="F14:P14" si="11">F5*0.0053/100</f>
        <v>838.95134096797949</v>
      </c>
      <c r="G14" s="15">
        <f t="shared" si="11"/>
        <v>1111.3361383856761</v>
      </c>
      <c r="H14" s="15">
        <f t="shared" si="11"/>
        <v>3.6103626139395844</v>
      </c>
      <c r="I14" s="15">
        <f t="shared" si="11"/>
        <v>3.8902875582198044</v>
      </c>
      <c r="J14" s="15">
        <f t="shared" si="11"/>
        <v>5.1499257468030608</v>
      </c>
      <c r="K14" s="15">
        <f t="shared" si="11"/>
        <v>809.15955621007265</v>
      </c>
      <c r="L14" s="15">
        <f t="shared" si="11"/>
        <v>843.09444669231289</v>
      </c>
      <c r="M14" s="15">
        <f t="shared" si="11"/>
        <v>1115.9164842821031</v>
      </c>
      <c r="N14" s="15">
        <f t="shared" si="11"/>
        <v>-82.066030071062471</v>
      </c>
      <c r="O14" s="15">
        <f t="shared" si="11"/>
        <v>-83.450501861969684</v>
      </c>
      <c r="P14" s="15">
        <f t="shared" si="11"/>
        <v>-106.42616728554583</v>
      </c>
      <c r="Q14" s="19">
        <f t="shared" si="3"/>
        <v>1531.9284296017768</v>
      </c>
      <c r="R14" s="19">
        <f t="shared" si="4"/>
        <v>1602.4855733565423</v>
      </c>
      <c r="S14" s="19">
        <f t="shared" si="5"/>
        <v>2125.9763811290363</v>
      </c>
    </row>
    <row r="15" spans="1:19" ht="24.95" customHeight="1" x14ac:dyDescent="0.25">
      <c r="A15" s="10" t="s">
        <v>19</v>
      </c>
      <c r="B15" s="13">
        <v>2.5000000000000001E-2</v>
      </c>
      <c r="C15" s="10">
        <v>2.5000000000000001E-2</v>
      </c>
      <c r="D15" s="10">
        <v>2.5000000000000001E-2</v>
      </c>
      <c r="E15" s="15">
        <f>E5*0.025/100</f>
        <v>3779.3610417397508</v>
      </c>
      <c r="F15" s="15">
        <f t="shared" ref="F15:P15" si="12">F5*0.025/100</f>
        <v>3957.3176460753753</v>
      </c>
      <c r="G15" s="15">
        <f t="shared" si="12"/>
        <v>5242.1515961588502</v>
      </c>
      <c r="H15" s="15">
        <f t="shared" si="12"/>
        <v>17.030012329903702</v>
      </c>
      <c r="I15" s="15">
        <f t="shared" si="12"/>
        <v>18.350413010470778</v>
      </c>
      <c r="J15" s="15">
        <f t="shared" si="12"/>
        <v>24.292102579259726</v>
      </c>
      <c r="K15" s="15">
        <f t="shared" si="12"/>
        <v>3816.7903594814752</v>
      </c>
      <c r="L15" s="15">
        <f t="shared" si="12"/>
        <v>3976.8605976052499</v>
      </c>
      <c r="M15" s="15">
        <f t="shared" si="12"/>
        <v>5263.757001330674</v>
      </c>
      <c r="N15" s="15">
        <f t="shared" si="12"/>
        <v>-387.10391542954</v>
      </c>
      <c r="O15" s="15">
        <f t="shared" si="12"/>
        <v>-393.63444274514006</v>
      </c>
      <c r="P15" s="15">
        <f t="shared" si="12"/>
        <v>-502.01022304502754</v>
      </c>
      <c r="Q15" s="19">
        <f t="shared" si="3"/>
        <v>7226.07749812159</v>
      </c>
      <c r="R15" s="19">
        <f t="shared" si="4"/>
        <v>7558.8942139459559</v>
      </c>
      <c r="S15" s="19">
        <f t="shared" si="5"/>
        <v>10028.190477023756</v>
      </c>
    </row>
    <row r="16" spans="1:19" ht="24.95" customHeight="1" x14ac:dyDescent="0.25">
      <c r="A16" s="10" t="s">
        <v>20</v>
      </c>
      <c r="B16" s="10">
        <v>6.8400000000000002E-2</v>
      </c>
      <c r="C16" s="10">
        <v>6.8400000000000002E-2</v>
      </c>
      <c r="D16" s="10">
        <v>6.8400000000000002E-2</v>
      </c>
      <c r="E16" s="15">
        <f>E5*0.0684/100</f>
        <v>10340.331810199958</v>
      </c>
      <c r="F16" s="15">
        <f t="shared" ref="F16:P16" si="13">F5*0.0684/100</f>
        <v>10827.221079662226</v>
      </c>
      <c r="G16" s="15">
        <f t="shared" si="13"/>
        <v>14342.526767090614</v>
      </c>
      <c r="H16" s="15">
        <f t="shared" si="13"/>
        <v>46.594113734616528</v>
      </c>
      <c r="I16" s="15">
        <f t="shared" si="13"/>
        <v>50.206729996648043</v>
      </c>
      <c r="J16" s="15">
        <f t="shared" si="13"/>
        <v>66.463192656854602</v>
      </c>
      <c r="K16" s="15">
        <f t="shared" si="13"/>
        <v>10442.738423541316</v>
      </c>
      <c r="L16" s="15">
        <f t="shared" si="13"/>
        <v>10880.690595047963</v>
      </c>
      <c r="M16" s="15">
        <f t="shared" si="13"/>
        <v>14401.639155640725</v>
      </c>
      <c r="N16" s="15">
        <f t="shared" si="13"/>
        <v>-1059.1163126152214</v>
      </c>
      <c r="O16" s="15">
        <f t="shared" si="13"/>
        <v>-1076.983835350703</v>
      </c>
      <c r="P16" s="15">
        <f t="shared" si="13"/>
        <v>-1373.4999702511955</v>
      </c>
      <c r="Q16" s="19">
        <f t="shared" si="3"/>
        <v>19770.548034860669</v>
      </c>
      <c r="R16" s="19">
        <f t="shared" si="4"/>
        <v>20681.134569356134</v>
      </c>
      <c r="S16" s="19">
        <f t="shared" si="5"/>
        <v>27437.129145136998</v>
      </c>
    </row>
    <row r="17" spans="1:19" ht="24.95" hidden="1" customHeight="1" x14ac:dyDescent="0.25">
      <c r="A17" s="10" t="s">
        <v>21</v>
      </c>
      <c r="B17" s="10"/>
      <c r="C17" s="10"/>
      <c r="D17" s="10"/>
      <c r="E17" s="15">
        <f>SUM(E7:E16)</f>
        <v>27332.339053861877</v>
      </c>
      <c r="F17" s="15">
        <f t="shared" ref="F17:S17" si="14">SUM(F7:F16)</f>
        <v>28619.321216417113</v>
      </c>
      <c r="G17" s="15">
        <f t="shared" si="14"/>
        <v>37911.24034342081</v>
      </c>
      <c r="H17" s="15">
        <f t="shared" si="14"/>
        <v>123.16104916986356</v>
      </c>
      <c r="I17" s="15">
        <f t="shared" si="14"/>
        <v>132.71018689172465</v>
      </c>
      <c r="J17" s="15">
        <f t="shared" si="14"/>
        <v>175.68048585320633</v>
      </c>
      <c r="K17" s="15">
        <f t="shared" si="14"/>
        <v>27603.027879770027</v>
      </c>
      <c r="L17" s="15">
        <f t="shared" si="14"/>
        <v>28760.655841881166</v>
      </c>
      <c r="M17" s="15">
        <f t="shared" si="14"/>
        <v>38067.490633623442</v>
      </c>
      <c r="N17" s="15">
        <f t="shared" si="14"/>
        <v>-2799.5355163864333</v>
      </c>
      <c r="O17" s="15">
        <f t="shared" si="14"/>
        <v>-2846.7642899328525</v>
      </c>
      <c r="P17" s="15">
        <f t="shared" si="14"/>
        <v>-3630.5379330616393</v>
      </c>
      <c r="Q17" s="20">
        <f t="shared" si="14"/>
        <v>52258.99246641533</v>
      </c>
      <c r="R17" s="20">
        <f t="shared" si="14"/>
        <v>54665.922955257149</v>
      </c>
      <c r="S17" s="20">
        <f t="shared" si="14"/>
        <v>72523.873529835808</v>
      </c>
    </row>
  </sheetData>
  <mergeCells count="7">
    <mergeCell ref="Q2:S2"/>
    <mergeCell ref="A1:F1"/>
    <mergeCell ref="A2:A3"/>
    <mergeCell ref="K2:M2"/>
    <mergeCell ref="N2:P2"/>
    <mergeCell ref="H2:J2"/>
    <mergeCell ref="E2:G2"/>
  </mergeCells>
  <conditionalFormatting sqref="B5:D5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7" orientation="landscape" r:id="rId1"/>
  <colBreaks count="1" manualBreakCount="1">
    <brk id="10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Klimkina</cp:lastModifiedBy>
  <cp:lastPrinted>2024-10-17T12:25:39Z</cp:lastPrinted>
  <dcterms:created xsi:type="dcterms:W3CDTF">2024-10-17T09:09:55Z</dcterms:created>
  <dcterms:modified xsi:type="dcterms:W3CDTF">2024-10-17T13:50:16Z</dcterms:modified>
</cp:coreProperties>
</file>